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6\TTanalysis\"/>
    </mc:Choice>
  </mc:AlternateContent>
  <xr:revisionPtr revIDLastSave="0" documentId="13_ncr:1_{38688979-54E8-469F-A851-66F67731A245}" xr6:coauthVersionLast="36" xr6:coauthVersionMax="36" xr10:uidLastSave="{00000000-0000-0000-0000-000000000000}"/>
  <bookViews>
    <workbookView xWindow="34620" yWindow="32760" windowWidth="19200" windowHeight="8565" tabRatio="809" activeTab="1" xr2:uid="{00000000-000D-0000-FFFF-FFFF00000000}"/>
  </bookViews>
  <sheets>
    <sheet name="Template" sheetId="2" r:id="rId1"/>
    <sheet name="6.3.2.2.3-1" sheetId="8" r:id="rId2"/>
    <sheet name="6.3.2.2.3-2" sheetId="7" r:id="rId3"/>
  </sheets>
  <calcPr calcId="191029"/>
</workbook>
</file>

<file path=xl/calcChain.xml><?xml version="1.0" encoding="utf-8"?>
<calcChain xmlns="http://schemas.openxmlformats.org/spreadsheetml/2006/main">
  <c r="K93" i="8" l="1"/>
  <c r="K93" i="7"/>
  <c r="E19" i="8"/>
  <c r="E22" i="8" s="1"/>
  <c r="E17" i="7"/>
  <c r="E19" i="7"/>
  <c r="E22" i="7"/>
  <c r="F72" i="8"/>
  <c r="C69" i="8"/>
  <c r="C72" i="8"/>
  <c r="F68" i="8"/>
  <c r="E68" i="8"/>
  <c r="E72" i="8"/>
  <c r="D67" i="8"/>
  <c r="D72" i="8"/>
  <c r="F75" i="8" s="1"/>
  <c r="I57" i="8"/>
  <c r="J57" i="8" s="1"/>
  <c r="J106" i="8" s="1"/>
  <c r="G57" i="8"/>
  <c r="F57" i="8"/>
  <c r="E57" i="8"/>
  <c r="D57" i="8"/>
  <c r="H53" i="8"/>
  <c r="J53" i="8" s="1"/>
  <c r="J102" i="8" s="1"/>
  <c r="F53" i="8"/>
  <c r="E53" i="8"/>
  <c r="D53" i="8"/>
  <c r="H49" i="8"/>
  <c r="F49" i="8"/>
  <c r="E49" i="8"/>
  <c r="D49" i="8"/>
  <c r="J49" i="8"/>
  <c r="J98" i="8"/>
  <c r="F45" i="8"/>
  <c r="D45" i="8"/>
  <c r="F41" i="8"/>
  <c r="E41" i="8"/>
  <c r="D41" i="8"/>
  <c r="J41" i="8"/>
  <c r="J90" i="8"/>
  <c r="F37" i="8"/>
  <c r="E37" i="8"/>
  <c r="J37" i="8" s="1"/>
  <c r="J86" i="8" s="1"/>
  <c r="D37" i="8"/>
  <c r="F19" i="8"/>
  <c r="F22" i="8"/>
  <c r="F17" i="8"/>
  <c r="F18" i="8"/>
  <c r="E17" i="8"/>
  <c r="E20" i="8" s="1"/>
  <c r="D17" i="8"/>
  <c r="H53" i="7"/>
  <c r="H49" i="7"/>
  <c r="J49" i="7" s="1"/>
  <c r="J98" i="7" s="1"/>
  <c r="F53" i="7"/>
  <c r="E53" i="7"/>
  <c r="J53" i="7"/>
  <c r="J102" i="7" s="1"/>
  <c r="D53" i="7"/>
  <c r="D17" i="7"/>
  <c r="E44" i="7"/>
  <c r="E45" i="7"/>
  <c r="E68" i="7"/>
  <c r="E72" i="7"/>
  <c r="E75" i="7" s="1"/>
  <c r="C69" i="7"/>
  <c r="C72" i="7" s="1"/>
  <c r="I57" i="7"/>
  <c r="J57" i="7" s="1"/>
  <c r="J106" i="7" s="1"/>
  <c r="G57" i="7"/>
  <c r="E57" i="7"/>
  <c r="F49" i="7"/>
  <c r="E49" i="7"/>
  <c r="E41" i="7"/>
  <c r="E37" i="7"/>
  <c r="F37" i="7"/>
  <c r="F17" i="7"/>
  <c r="F18" i="7"/>
  <c r="F19" i="7"/>
  <c r="F22" i="7"/>
  <c r="F57" i="7"/>
  <c r="D57" i="7"/>
  <c r="D49" i="7"/>
  <c r="D45" i="7"/>
  <c r="J45" i="7"/>
  <c r="J94" i="7"/>
  <c r="F41" i="7"/>
  <c r="J41" i="7" s="1"/>
  <c r="J90" i="7" s="1"/>
  <c r="D41" i="7"/>
  <c r="F68" i="7"/>
  <c r="F72" i="7"/>
  <c r="D67" i="7"/>
  <c r="D72" i="7"/>
  <c r="E77" i="7" s="1"/>
  <c r="D37" i="7"/>
  <c r="J37" i="7"/>
  <c r="J86" i="7"/>
  <c r="F45" i="7"/>
  <c r="E18" i="7"/>
  <c r="E44" i="8"/>
  <c r="E45" i="8"/>
  <c r="J45" i="8" s="1"/>
  <c r="J94" i="8" s="1"/>
  <c r="E21" i="8"/>
  <c r="E18" i="8"/>
  <c r="F77" i="7"/>
  <c r="E21" i="7"/>
  <c r="E20" i="7"/>
  <c r="E75" i="8"/>
  <c r="F80" i="7" l="1"/>
  <c r="F102" i="7" s="1"/>
  <c r="E90" i="7"/>
  <c r="E80" i="7"/>
  <c r="E98" i="7" s="1"/>
  <c r="E79" i="7"/>
  <c r="E106" i="7" s="1"/>
  <c r="E77" i="8"/>
  <c r="F77" i="8"/>
  <c r="F80" i="8" s="1"/>
  <c r="F102" i="8" s="1"/>
  <c r="D75" i="7"/>
  <c r="E78" i="7" s="1"/>
  <c r="E94" i="7" s="1"/>
  <c r="D75" i="8"/>
  <c r="F75" i="7"/>
  <c r="F76" i="7" s="1"/>
  <c r="F101" i="8" l="1"/>
  <c r="F103" i="8"/>
  <c r="E97" i="7"/>
  <c r="E99" i="7"/>
  <c r="E79" i="8"/>
  <c r="E106" i="8" s="1"/>
  <c r="E80" i="8"/>
  <c r="E98" i="8" s="1"/>
  <c r="E90" i="8"/>
  <c r="E76" i="7"/>
  <c r="E86" i="7" s="1"/>
  <c r="E107" i="7"/>
  <c r="E105" i="7"/>
  <c r="E89" i="7"/>
  <c r="E91" i="7"/>
  <c r="E78" i="8"/>
  <c r="E94" i="8" s="1"/>
  <c r="E76" i="8"/>
  <c r="E86" i="8" s="1"/>
  <c r="F101" i="7"/>
  <c r="F103" i="7"/>
  <c r="E95" i="7"/>
  <c r="E93" i="7"/>
  <c r="F76" i="8"/>
  <c r="E107" i="8" l="1"/>
  <c r="E105" i="8"/>
  <c r="E99" i="8"/>
  <c r="E97" i="8"/>
  <c r="E85" i="8"/>
  <c r="E87" i="8"/>
  <c r="E95" i="8"/>
  <c r="E93" i="8"/>
  <c r="E85" i="7"/>
  <c r="E87" i="7"/>
  <c r="E89" i="8"/>
  <c r="E9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<sst xmlns="http://schemas.openxmlformats.org/spreadsheetml/2006/main" count="434" uniqueCount="134">
  <si>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</si>
  <si>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</si>
  <si>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</si>
  <si>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</si>
  <si>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</si>
  <si>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</si>
  <si>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</si>
  <si>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</si>
  <si>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</si>
  <si>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</si>
  <si>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</si>
  <si>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</si>
  <si>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</si>
  <si>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</si>
  <si>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</si>
  <si>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</si>
  <si>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</si>
  <si>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</si>
  <si>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</si>
  <si>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</si>
  <si>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</si>
  <si>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</si>
  <si>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</si>
  <si>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</si>
  <si>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</si>
  <si>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</si>
  <si>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</si>
  <si>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</si>
  <si>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</si>
  <si>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</si>
  <si>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</si>
  <si>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</si>
  <si>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</si>
  <si>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</si>
  <si>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</si>
  <si>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</si>
  <si>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</si>
  <si>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</si>
  <si>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</si>
  <si>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</si>
  <si>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</si>
  <si>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</si>
  <si>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</si>
  <si>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</si>
  <si>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</si>
  <si>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</si>
  <si>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</si>
  <si>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</si>
  <si>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</si>
  <si>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</si>
  <si>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</si>
  <si>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</si>
  <si>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</si>
  <si>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</si>
  <si>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</si>
  <si>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</si>
  <si>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</si>
  <si>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</si>
  <si>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</si>
  <si>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</si>
  <si>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</si>
  <si>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</si>
  <si>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</si>
  <si>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</si>
  <si>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</si>
  <si>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</si>
  <si>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</si>
  <si>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</si>
  <si>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</si>
  <si>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</si>
  <si>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</si>
  <si>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</si>
  <si>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</si>
  <si>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</si>
  <si>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</si>
  <si>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</si>
  <si>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</si>
  <si>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</si>
  <si>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</si>
  <si>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</si>
  <si>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</si>
  <si>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</si>
  <si>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</si>
  <si>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</si>
  <si>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</si>
  <si>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</si>
  <si>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Tables 10.1.2.1.1-1 and B.2.2-1</t>
  </si>
  <si>
    <t>38.133 Table B.2.2-1, NR_FDD_FR1_H, 15kHz</t>
  </si>
  <si>
    <t>38.133 Table 10.1.2.1.1-1, NR_FDD_FR1_H, 15kHz</t>
  </si>
  <si>
    <t>38.133 Table 10.1.2.1.1-1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</si>
  <si>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</si>
  <si>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</si>
  <si>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</si>
  <si>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</si>
  <si>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</si>
  <si>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</si>
  <si>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</si>
  <si>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</si>
  <si>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</si>
  <si>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</si>
  <si>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</si>
  <si>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</si>
  <si>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</si>
  <si>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</si>
  <si>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</si>
  <si>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</si>
  <si>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</si>
  <si>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</si>
  <si>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</si>
  <si>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</si>
  <si>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</si>
  <si>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</si>
  <si>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A.3.8.2.1-1</t>
  </si>
  <si>
    <t>38.133 Table 10.1.2.1.1-1, NR_FDD_FR1_H, 30kHz</t>
  </si>
  <si>
    <t>38.133 Table B.2.2-1, NR_FDD_FR1_H, 30kHz</t>
  </si>
  <si>
    <t>Freq 1 Io minimum, symbols without SSB index 1</t>
  </si>
  <si>
    <t>Freq 1 Io nominal, symbols without SSB index 1</t>
  </si>
  <si>
    <t>Freq 1 Io maximum, symbols without SSB index 1</t>
  </si>
  <si>
    <t>38.101-1 Table 5.3.2-1, 15kHz SCS, 10MHz Ch BW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</si>
  <si>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</si>
  <si>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</si>
  <si>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</si>
  <si>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</si>
  <si>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Rohde &amp; Schwarz</t>
  </si>
  <si>
    <t>4.3.2.2.3</t>
  </si>
  <si>
    <t>4.3.2.2.4</t>
  </si>
  <si>
    <t>6.3.2.2.3</t>
  </si>
  <si>
    <t>6.3.2.2.4</t>
  </si>
  <si>
    <t>Adapted from RRM Test case 4.3.2.2.1</t>
  </si>
  <si>
    <t>v16.12.0</t>
  </si>
  <si>
    <t>v17.3.1</t>
  </si>
  <si>
    <t>38.133 Table A.6.3.2.2.3.1-1</t>
  </si>
  <si>
    <t>38.133 Table A.6.3.2.2.3.1-2</t>
  </si>
  <si>
    <t>Ref: TS 38.133 v15.4.0 clause A.6.3.2.2.3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</si>
</sst>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66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65" fontId="1" fillId="0" borderId="7" xfId="1" applyNumberFormat="1" applyFont="1" applyFill="1" applyBorder="1" applyAlignment="1">
      <alignment horizontal="center"/>
    </xf>
    <xf numFmtId="165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65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165" fontId="1" fillId="7" borderId="7" xfId="1" applyNumberFormat="1" applyFont="1" applyFill="1" applyBorder="1" applyAlignment="1">
      <alignment horizontal="center"/>
    </xf>
    <xf numFmtId="165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64" fontId="0" fillId="9" borderId="7" xfId="0" applyNumberFormat="1" applyFont="1" applyFill="1" applyBorder="1" applyAlignment="1">
      <alignment horizontal="left"/>
    </xf>
    <xf numFmtId="165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37</v>
      </c>
      <c r="B3" s="187" t="s">
        <v>40</v>
      </c>
    </row>
    <row r="4" spans="1:8">
      <c r="A4" s="3"/>
      <c r="B4" t="s">
        <v>128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43</v>
      </c>
      <c r="C12" t="s">
        <v>124</v>
      </c>
      <c r="D12" s="5" t="s">
        <v>129</v>
      </c>
      <c r="E12" s="188" t="s">
        <v>130</v>
      </c>
      <c r="F12" t="s">
        <v>123</v>
      </c>
      <c r="H12"/>
    </row>
    <row r="13" spans="1:8">
      <c r="C13" s="187" t="s">
        <v>125</v>
      </c>
      <c r="D13" s="5" t="s">
        <v>129</v>
      </c>
      <c r="E13" s="188" t="s">
        <v>130</v>
      </c>
      <c r="F13" t="s">
        <v>123</v>
      </c>
      <c r="H13"/>
    </row>
    <row r="14" spans="1:8">
      <c r="C14" t="s">
        <v>126</v>
      </c>
      <c r="D14" s="5" t="s">
        <v>129</v>
      </c>
      <c r="E14" s="188" t="s">
        <v>130</v>
      </c>
      <c r="F14" t="s">
        <v>123</v>
      </c>
      <c r="H14"/>
    </row>
    <row r="15" spans="1:8">
      <c r="C15" s="187" t="s">
        <v>127</v>
      </c>
      <c r="D15" s="5" t="s">
        <v>129</v>
      </c>
      <c r="E15" s="188" t="s">
        <v>130</v>
      </c>
      <c r="F15" t="s">
        <v>123</v>
      </c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tabSelected="1" topLeftCell="A88" zoomScale="90" zoomScaleNormal="90" workbookViewId="0">
      <selection activeCell="I9" sqref="I9"/>
    </sheetView>
  </sheetViews>
  <sheetFormatPr defaultColWidth="10.7109375" defaultRowHeight="12.75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2.5703125" style="7" customWidth="1"/>
    <col min="13" max="16384" width="10.7109375" style="7"/>
  </cols>
  <sheetData>
    <row r="1" spans="1:12" ht="13.5" thickBot="1">
      <c r="J1" s="8"/>
      <c r="K1" s="8"/>
      <c r="L1" s="8"/>
    </row>
    <row r="2" spans="1:12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131</v>
      </c>
    </row>
    <row r="5" spans="1:12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131</v>
      </c>
    </row>
    <row r="6" spans="1:12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132</v>
      </c>
    </row>
    <row r="7" spans="1:12" s="8" customFormat="1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132</v>
      </c>
    </row>
    <row r="8" spans="1:12" s="8" customFormat="1">
      <c r="A8" s="19" t="s">
        <v>111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118</v>
      </c>
    </row>
    <row r="9" spans="1:12" s="8" customFormat="1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132</v>
      </c>
    </row>
    <row r="10" spans="1:12" s="8" customFormat="1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132</v>
      </c>
    </row>
    <row r="11" spans="1:12" s="8" customFormat="1">
      <c r="A11" s="19" t="s">
        <v>55</v>
      </c>
      <c r="B11" s="20" t="s">
        <v>39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112</v>
      </c>
    </row>
    <row r="12" spans="1:12" s="8" customFormat="1">
      <c r="A12" s="19" t="s">
        <v>56</v>
      </c>
      <c r="B12" s="20" t="s">
        <v>39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ht="13.5" thickBot="1">
      <c r="A13" s="176" t="s">
        <v>133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5" thickBot="1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>
      <c r="A16" s="9" t="s">
        <v>20</v>
      </c>
      <c r="B16" s="28"/>
      <c r="C16" s="28"/>
      <c r="D16" s="59" t="s">
        <v>41</v>
      </c>
      <c r="E16" s="59" t="s">
        <v>45</v>
      </c>
      <c r="F16" s="59" t="s">
        <v>46</v>
      </c>
      <c r="G16" s="98"/>
      <c r="H16" s="98"/>
      <c r="I16" s="35"/>
      <c r="J16" s="29"/>
      <c r="K16" s="29"/>
      <c r="L16" s="13" t="s">
        <v>0</v>
      </c>
    </row>
    <row r="17" spans="1:15">
      <c r="A17" s="36" t="s">
        <v>21</v>
      </c>
      <c r="B17" s="63" t="s">
        <v>61</v>
      </c>
      <c r="C17" s="63"/>
      <c r="D17" s="119">
        <f>(10^12)*(10^-3)*($D4/15)*10^(D6/10)</f>
        <v>0.15848931924611098</v>
      </c>
      <c r="E17" s="119">
        <f>(10^12)*(10^-3)*($D4/15)*10^(($D6+E7)/10)</f>
        <v>0.31622776601683744</v>
      </c>
      <c r="F17" s="119">
        <f>(10^12)*(10^-3)*($D4/15)*10^(($D6+F7)/10)</f>
        <v>3.1622776601683668E-3</v>
      </c>
      <c r="G17" s="82"/>
      <c r="H17" s="82"/>
      <c r="I17" s="31"/>
      <c r="J17" s="31"/>
      <c r="K17" s="31"/>
      <c r="L17" s="58" t="s">
        <v>33</v>
      </c>
    </row>
    <row r="18" spans="1:15">
      <c r="A18" s="32" t="s">
        <v>22</v>
      </c>
      <c r="B18" s="20" t="s">
        <v>4</v>
      </c>
      <c r="C18" s="20"/>
      <c r="D18" s="107"/>
      <c r="E18" s="109">
        <f>10*LOG(E17/$D17)</f>
        <v>3.0000000000000031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62</v>
      </c>
    </row>
    <row r="19" spans="1:15">
      <c r="A19" s="183" t="s">
        <v>97</v>
      </c>
      <c r="B19" s="20" t="s">
        <v>53</v>
      </c>
      <c r="C19" s="20"/>
      <c r="D19" s="107"/>
      <c r="E19" s="117">
        <f>$D6+E7+10*LOG($D4/15)</f>
        <v>-95</v>
      </c>
      <c r="F19" s="117">
        <f>$D6+F7+10*LOG($D4/15)</f>
        <v>-115</v>
      </c>
      <c r="G19" s="24"/>
      <c r="H19" s="24"/>
      <c r="I19" s="25"/>
      <c r="J19" s="27"/>
      <c r="K19" s="27"/>
      <c r="L19" s="68" t="s">
        <v>63</v>
      </c>
      <c r="N19"/>
      <c r="O19"/>
    </row>
    <row r="20" spans="1:15">
      <c r="A20" s="88" t="s">
        <v>42</v>
      </c>
      <c r="B20" s="20" t="s">
        <v>57</v>
      </c>
      <c r="C20" s="20"/>
      <c r="E20" s="117">
        <f>10*LOG((D17+E17)*10^-9)+10*LOG(E8*12)</f>
        <v>-65.283805478810905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>
      <c r="A21" s="88" t="s">
        <v>64</v>
      </c>
      <c r="B21" s="20" t="s">
        <v>57</v>
      </c>
      <c r="C21" s="20"/>
      <c r="D21" s="117"/>
      <c r="E21" s="117">
        <f>MIN($C10,($C12+($C9-E19)))</f>
        <v>-30</v>
      </c>
      <c r="F21" s="117"/>
      <c r="G21" s="24"/>
      <c r="H21" s="24"/>
      <c r="I21" s="24"/>
      <c r="J21" s="27"/>
      <c r="K21" s="27"/>
      <c r="L21" s="68" t="s">
        <v>65</v>
      </c>
      <c r="N21"/>
      <c r="O21"/>
    </row>
    <row r="22" spans="1:15" ht="13.5" thickBot="1">
      <c r="A22" s="184" t="s">
        <v>98</v>
      </c>
      <c r="B22" s="101" t="s">
        <v>4</v>
      </c>
      <c r="C22" s="101"/>
      <c r="D22" s="129"/>
      <c r="E22" s="108">
        <f>E19-$C11</f>
        <v>10</v>
      </c>
      <c r="F22" s="108">
        <f>F19-$C11</f>
        <v>-10</v>
      </c>
      <c r="G22" s="95"/>
      <c r="H22" s="95"/>
      <c r="I22" s="95"/>
      <c r="J22" s="89"/>
      <c r="K22" s="89"/>
      <c r="L22" s="110" t="s">
        <v>58</v>
      </c>
      <c r="N22"/>
      <c r="O22"/>
    </row>
    <row r="23" spans="1:15">
      <c r="G23" s="50"/>
      <c r="H23" s="50"/>
    </row>
    <row r="24" spans="1:15" ht="13.5" thickBot="1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5" thickBot="1">
      <c r="A25" s="9" t="s">
        <v>23</v>
      </c>
      <c r="B25" s="28"/>
      <c r="C25" s="147"/>
      <c r="D25" s="195" t="s">
        <v>93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>
      <c r="A26" s="30"/>
      <c r="B26" s="20"/>
      <c r="C26" s="139"/>
      <c r="D26" s="16" t="s">
        <v>41</v>
      </c>
      <c r="E26" s="106" t="s">
        <v>45</v>
      </c>
      <c r="F26" s="106" t="s">
        <v>46</v>
      </c>
      <c r="G26" s="150"/>
      <c r="H26" s="170"/>
      <c r="I26" s="151"/>
      <c r="J26" s="64"/>
      <c r="K26" s="64"/>
      <c r="L26" s="152"/>
    </row>
    <row r="27" spans="1:15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>
      <c r="A29" s="36" t="s">
        <v>59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>
      <c r="A30" s="45" t="s">
        <v>99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95</v>
      </c>
    </row>
    <row r="31" spans="1:15" s="8" customFormat="1" ht="13.5" thickBot="1">
      <c r="A31" s="90" t="s">
        <v>60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96</v>
      </c>
    </row>
    <row r="32" spans="1:15">
      <c r="D32" s="84"/>
      <c r="E32" s="84"/>
      <c r="F32" s="84"/>
      <c r="G32" s="84"/>
      <c r="H32" s="84"/>
      <c r="I32" s="84"/>
      <c r="J32" s="84"/>
      <c r="K32" s="84"/>
    </row>
    <row r="33" spans="1:12" ht="13.5" thickBot="1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>
      <c r="A34" s="9" t="s">
        <v>26</v>
      </c>
      <c r="B34" s="11"/>
      <c r="C34" s="153"/>
      <c r="D34" s="104" t="s">
        <v>41</v>
      </c>
      <c r="E34" s="59" t="s">
        <v>45</v>
      </c>
      <c r="F34" s="59" t="s">
        <v>46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>
      <c r="A36" s="37" t="s">
        <v>100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>
      <c r="A37" s="40" t="s">
        <v>101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66</v>
      </c>
    </row>
    <row r="38" spans="1:12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>
      <c r="A40" s="37" t="s">
        <v>102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>
      <c r="A41" s="40" t="s">
        <v>103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67</v>
      </c>
    </row>
    <row r="42" spans="1:12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>
      <c r="A44" s="37" t="s">
        <v>120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>
      <c r="A45" s="40" t="s">
        <v>121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68</v>
      </c>
    </row>
    <row r="46" spans="1:12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>
      <c r="A48" s="37" t="s">
        <v>69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>
      <c r="A49" s="40" t="s">
        <v>70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71</v>
      </c>
    </row>
    <row r="50" spans="1:12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>
      <c r="A52" s="37" t="s">
        <v>78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>
      <c r="A53" s="40" t="s">
        <v>79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71</v>
      </c>
    </row>
    <row r="54" spans="1:12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>
      <c r="A56" s="37" t="s">
        <v>72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>
      <c r="A57" s="40" t="s">
        <v>73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74</v>
      </c>
    </row>
    <row r="58" spans="1:12" ht="13.5" thickBot="1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5" thickBot="1">
      <c r="A60" s="46"/>
      <c r="G60" s="50"/>
      <c r="H60" s="50"/>
    </row>
    <row r="61" spans="1:12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5" thickBot="1">
      <c r="A62" s="116" t="s">
        <v>122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5" thickBot="1">
      <c r="G64" s="50"/>
      <c r="H64" s="50"/>
      <c r="J64" s="46"/>
      <c r="K64" s="46"/>
    </row>
    <row r="65" spans="1:12">
      <c r="A65" s="9" t="s">
        <v>28</v>
      </c>
      <c r="B65" s="71"/>
      <c r="C65" s="71"/>
      <c r="D65" s="59" t="s">
        <v>41</v>
      </c>
      <c r="E65" s="59" t="s">
        <v>45</v>
      </c>
      <c r="F65" s="59" t="s">
        <v>46</v>
      </c>
      <c r="G65" s="98"/>
      <c r="H65" s="98"/>
      <c r="I65" s="35"/>
      <c r="J65" s="12"/>
      <c r="K65" s="12"/>
      <c r="L65" s="13" t="s">
        <v>0</v>
      </c>
    </row>
    <row r="66" spans="1:12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>
      <c r="A67" s="19" t="s">
        <v>52</v>
      </c>
      <c r="B67" s="20" t="s">
        <v>2</v>
      </c>
      <c r="C67" s="20"/>
      <c r="D67" s="127">
        <f>D6</f>
        <v>-98</v>
      </c>
      <c r="E67" s="127"/>
      <c r="F67" s="57"/>
      <c r="G67" s="21"/>
      <c r="H67" s="21"/>
      <c r="I67" s="21"/>
      <c r="J67" s="8"/>
      <c r="K67" s="8"/>
      <c r="L67" s="60"/>
    </row>
    <row r="68" spans="1:12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>
      <c r="A69" s="19" t="s">
        <v>55</v>
      </c>
      <c r="B69" s="20" t="s">
        <v>39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>
      <c r="A72" s="36" t="s">
        <v>9</v>
      </c>
      <c r="B72" s="20" t="s">
        <v>4</v>
      </c>
      <c r="C72" s="156">
        <f>C69+C71</f>
        <v>-105</v>
      </c>
      <c r="D72" s="118">
        <f>D67+D71</f>
        <v>-98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>
      <c r="A75" s="19" t="s">
        <v>29</v>
      </c>
      <c r="B75" s="20" t="s">
        <v>61</v>
      </c>
      <c r="C75" s="20"/>
      <c r="D75" s="119">
        <f>(10^12)*(10^-3)*($D4/15)*10^(D72/10)</f>
        <v>0.15848931924611098</v>
      </c>
      <c r="E75" s="119">
        <f>(10^12)*(10^-3)*($D4/15)*10^(($D72+E72)/10)</f>
        <v>0.31622776601683744</v>
      </c>
      <c r="F75" s="119">
        <f>(10^12)*(10^-3)*($D4/15)*10^(($D72+F72)/10)</f>
        <v>3.1622776601683668E-3</v>
      </c>
      <c r="G75" s="82"/>
      <c r="H75" s="82"/>
      <c r="I75" s="82"/>
      <c r="J75" s="8"/>
      <c r="K75" s="8"/>
      <c r="L75" s="62"/>
    </row>
    <row r="76" spans="1:12">
      <c r="A76" s="32" t="s">
        <v>22</v>
      </c>
      <c r="B76" s="20" t="s">
        <v>4</v>
      </c>
      <c r="C76" s="20"/>
      <c r="D76" s="107"/>
      <c r="E76" s="120">
        <f>10*LOG10(E75/$D75)</f>
        <v>3.0000000000000031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>
      <c r="A77" s="183" t="s">
        <v>97</v>
      </c>
      <c r="B77" s="20" t="s">
        <v>53</v>
      </c>
      <c r="C77" s="20"/>
      <c r="D77" s="107"/>
      <c r="E77" s="120">
        <f>$D72+E72+10*LOG($D4/15)</f>
        <v>-95</v>
      </c>
      <c r="F77" s="120">
        <f>$D72+F72+10*LOG($D4/15)</f>
        <v>-115</v>
      </c>
      <c r="G77" s="81"/>
      <c r="H77" s="81"/>
      <c r="I77" s="34"/>
      <c r="J77" s="8"/>
      <c r="K77" s="8"/>
      <c r="L77" s="22"/>
    </row>
    <row r="78" spans="1:12">
      <c r="A78" s="185" t="s">
        <v>42</v>
      </c>
      <c r="B78" s="20" t="s">
        <v>57</v>
      </c>
      <c r="C78" s="20"/>
      <c r="D78" s="138"/>
      <c r="E78" s="128">
        <f>10*LOG((D75+E75)*10^-9)+10*LOG(E8*12)</f>
        <v>-65.283805478810905</v>
      </c>
      <c r="F78" s="107"/>
      <c r="G78" s="21"/>
      <c r="H78" s="21"/>
      <c r="I78" s="24"/>
      <c r="J78" s="8"/>
      <c r="K78" s="8"/>
      <c r="L78" s="22"/>
    </row>
    <row r="79" spans="1:12">
      <c r="A79" s="185" t="s">
        <v>64</v>
      </c>
      <c r="B79" s="20" t="s">
        <v>57</v>
      </c>
      <c r="C79" s="20"/>
      <c r="D79" s="128"/>
      <c r="E79" s="128">
        <f>MIN($C10,($C12+($C9-E77)))</f>
        <v>-30</v>
      </c>
      <c r="F79" s="107"/>
      <c r="G79" s="21"/>
      <c r="H79" s="21"/>
      <c r="I79" s="24"/>
      <c r="J79" s="8"/>
      <c r="K79" s="8"/>
      <c r="L79" s="22"/>
    </row>
    <row r="80" spans="1:12" ht="13.5" thickBot="1">
      <c r="A80" s="186" t="s">
        <v>104</v>
      </c>
      <c r="B80" s="101" t="s">
        <v>4</v>
      </c>
      <c r="C80" s="101"/>
      <c r="D80" s="121"/>
      <c r="E80" s="129">
        <f>E77-$C72</f>
        <v>10</v>
      </c>
      <c r="F80" s="129">
        <f>F77-$C72</f>
        <v>-10</v>
      </c>
      <c r="G80" s="23"/>
      <c r="H80" s="23"/>
      <c r="I80" s="24"/>
      <c r="J80" s="8"/>
      <c r="K80" s="8"/>
      <c r="L80" s="22"/>
    </row>
    <row r="81" spans="1:12" s="70" customFormat="1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thickBot="1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>
      <c r="A83" s="9" t="s">
        <v>30</v>
      </c>
      <c r="B83" s="11"/>
      <c r="C83" s="153"/>
      <c r="D83" s="104" t="s">
        <v>41</v>
      </c>
      <c r="E83" s="59" t="s">
        <v>45</v>
      </c>
      <c r="F83" s="59" t="s">
        <v>46</v>
      </c>
      <c r="G83" s="140"/>
      <c r="H83" s="140"/>
      <c r="I83" s="104"/>
      <c r="J83" s="111" t="s">
        <v>18</v>
      </c>
      <c r="K83" s="111" t="s">
        <v>94</v>
      </c>
      <c r="L83" s="59" t="s">
        <v>31</v>
      </c>
    </row>
    <row r="84" spans="1:12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>
      <c r="A85" s="37" t="s">
        <v>105</v>
      </c>
      <c r="B85" s="38" t="s">
        <v>4</v>
      </c>
      <c r="C85" s="154"/>
      <c r="D85" s="51"/>
      <c r="E85" s="102">
        <f>E86-J86</f>
        <v>2.7000000000000033</v>
      </c>
      <c r="F85" s="51"/>
      <c r="G85" s="51"/>
      <c r="H85" s="51"/>
      <c r="I85" s="51"/>
      <c r="J85" s="113"/>
      <c r="K85" s="166">
        <v>-6</v>
      </c>
      <c r="L85" s="167" t="s">
        <v>86</v>
      </c>
    </row>
    <row r="86" spans="1:12">
      <c r="A86" s="40" t="s">
        <v>106</v>
      </c>
      <c r="B86" s="38" t="s">
        <v>4</v>
      </c>
      <c r="C86" s="154"/>
      <c r="D86" s="51"/>
      <c r="E86" s="51">
        <f>E76</f>
        <v>3.0000000000000031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>
      <c r="A87" s="37" t="s">
        <v>107</v>
      </c>
      <c r="B87" s="38" t="s">
        <v>4</v>
      </c>
      <c r="C87" s="154"/>
      <c r="D87" s="51"/>
      <c r="E87" s="51">
        <f>E86+J86</f>
        <v>3.3000000000000029</v>
      </c>
      <c r="F87" s="51"/>
      <c r="G87" s="51"/>
      <c r="H87" s="51"/>
      <c r="I87" s="51"/>
      <c r="J87" s="113"/>
      <c r="K87" s="164"/>
      <c r="L87" s="22"/>
    </row>
    <row r="88" spans="1:12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>
      <c r="A89" s="37" t="s">
        <v>108</v>
      </c>
      <c r="B89" s="103" t="s">
        <v>53</v>
      </c>
      <c r="C89" s="154"/>
      <c r="D89" s="52"/>
      <c r="E89" s="122">
        <f>E90-J90</f>
        <v>-96.529705854077832</v>
      </c>
      <c r="F89" s="51"/>
      <c r="G89" s="51"/>
      <c r="H89" s="51"/>
      <c r="I89" s="51"/>
      <c r="J89" s="124"/>
      <c r="K89" s="166">
        <v>-123.5</v>
      </c>
      <c r="L89" s="167" t="s">
        <v>87</v>
      </c>
    </row>
    <row r="90" spans="1:12">
      <c r="A90" s="40" t="s">
        <v>109</v>
      </c>
      <c r="B90" s="103" t="s">
        <v>53</v>
      </c>
      <c r="C90" s="154"/>
      <c r="D90" s="52"/>
      <c r="E90" s="123">
        <f>E77</f>
        <v>-95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>
      <c r="A91" s="37" t="s">
        <v>110</v>
      </c>
      <c r="B91" s="103" t="s">
        <v>53</v>
      </c>
      <c r="C91" s="154"/>
      <c r="D91" s="52"/>
      <c r="E91" s="51">
        <f>E90+J90</f>
        <v>-93.470294145922168</v>
      </c>
      <c r="F91" s="51"/>
      <c r="G91" s="51"/>
      <c r="H91" s="51"/>
      <c r="I91" s="51"/>
      <c r="J91" s="124"/>
      <c r="K91" s="164"/>
      <c r="L91" s="55"/>
    </row>
    <row r="92" spans="1:12" s="50" customFormat="1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>
      <c r="A93" s="37" t="s">
        <v>115</v>
      </c>
      <c r="B93" s="103" t="s">
        <v>57</v>
      </c>
      <c r="C93" s="162"/>
      <c r="D93" s="52"/>
      <c r="E93" s="102">
        <f>E94-J94</f>
        <v>-66.79705917729261</v>
      </c>
      <c r="F93" s="51"/>
      <c r="G93" s="51"/>
      <c r="H93" s="51"/>
      <c r="I93" s="51"/>
      <c r="J93" s="124"/>
      <c r="K93" s="166">
        <f>-117.5+10*LOG(E8*12)</f>
        <v>-89.548154103175762</v>
      </c>
      <c r="L93" s="167" t="s">
        <v>88</v>
      </c>
    </row>
    <row r="94" spans="1:12" s="50" customFormat="1">
      <c r="A94" s="40" t="s">
        <v>116</v>
      </c>
      <c r="B94" s="103" t="s">
        <v>57</v>
      </c>
      <c r="C94" s="162"/>
      <c r="D94" s="52"/>
      <c r="E94" s="51">
        <f>E78</f>
        <v>-65.283805478810905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>
      <c r="A95" s="37" t="s">
        <v>117</v>
      </c>
      <c r="B95" s="103" t="s">
        <v>57</v>
      </c>
      <c r="C95" s="162"/>
      <c r="D95" s="52"/>
      <c r="E95" s="102">
        <f>E94+J94</f>
        <v>-63.7705517803292</v>
      </c>
      <c r="F95" s="51"/>
      <c r="G95" s="51"/>
      <c r="H95" s="51"/>
      <c r="I95" s="51"/>
      <c r="J95" s="124"/>
      <c r="K95" s="166">
        <v>-50</v>
      </c>
      <c r="L95" s="167" t="s">
        <v>89</v>
      </c>
    </row>
    <row r="96" spans="1:12" s="50" customFormat="1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>
      <c r="A97" s="37" t="s">
        <v>75</v>
      </c>
      <c r="B97" s="38" t="s">
        <v>4</v>
      </c>
      <c r="C97" s="154"/>
      <c r="D97" s="51"/>
      <c r="E97" s="102">
        <f>E98-J98</f>
        <v>0.47029414592216412</v>
      </c>
      <c r="F97" s="51"/>
      <c r="G97" s="51"/>
      <c r="H97" s="51"/>
      <c r="I97" s="51"/>
      <c r="J97" s="124"/>
      <c r="K97" s="166">
        <v>0</v>
      </c>
      <c r="L97" s="167" t="s">
        <v>90</v>
      </c>
    </row>
    <row r="98" spans="1:12" s="50" customFormat="1">
      <c r="A98" s="40" t="s">
        <v>76</v>
      </c>
      <c r="B98" s="38" t="s">
        <v>4</v>
      </c>
      <c r="C98" s="154"/>
      <c r="D98" s="51"/>
      <c r="E98" s="51">
        <f>E80</f>
        <v>10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>
      <c r="A99" s="37" t="s">
        <v>77</v>
      </c>
      <c r="B99" s="38" t="s">
        <v>4</v>
      </c>
      <c r="C99" s="154"/>
      <c r="D99" s="51"/>
      <c r="E99" s="123">
        <f>E98+J98</f>
        <v>19.529705854077836</v>
      </c>
      <c r="F99" s="51"/>
      <c r="G99" s="51"/>
      <c r="H99" s="51"/>
      <c r="I99" s="51"/>
      <c r="J99" s="124"/>
      <c r="K99" s="164"/>
      <c r="L99" s="62"/>
    </row>
    <row r="100" spans="1:12" s="50" customFormat="1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>
      <c r="A101" s="37" t="s">
        <v>80</v>
      </c>
      <c r="B101" s="38" t="s">
        <v>4</v>
      </c>
      <c r="C101" s="154"/>
      <c r="D101" s="51"/>
      <c r="E101" s="51"/>
      <c r="F101" s="123">
        <f>F102-J102</f>
        <v>-19.529705854077836</v>
      </c>
      <c r="G101" s="51"/>
      <c r="H101" s="51"/>
      <c r="I101" s="51"/>
      <c r="J101" s="124"/>
      <c r="K101" s="164"/>
      <c r="L101" s="62"/>
    </row>
    <row r="102" spans="1:12" s="50" customFormat="1">
      <c r="A102" s="40" t="s">
        <v>81</v>
      </c>
      <c r="B102" s="38" t="s">
        <v>4</v>
      </c>
      <c r="C102" s="154"/>
      <c r="D102" s="51"/>
      <c r="E102" s="51"/>
      <c r="F102" s="51">
        <f>F80</f>
        <v>-10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>
      <c r="A103" s="37" t="s">
        <v>82</v>
      </c>
      <c r="B103" s="38" t="s">
        <v>4</v>
      </c>
      <c r="C103" s="154"/>
      <c r="D103" s="51"/>
      <c r="E103" s="51"/>
      <c r="F103" s="102">
        <f>F102+J102</f>
        <v>-0.47029414592216412</v>
      </c>
      <c r="G103" s="51"/>
      <c r="H103" s="51"/>
      <c r="I103" s="51"/>
      <c r="J103" s="124"/>
      <c r="K103" s="166">
        <v>0</v>
      </c>
      <c r="L103" s="167" t="s">
        <v>91</v>
      </c>
    </row>
    <row r="104" spans="1:12" s="50" customFormat="1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>
      <c r="A105" s="37" t="s">
        <v>83</v>
      </c>
      <c r="B105" s="38" t="s">
        <v>4</v>
      </c>
      <c r="C105" s="154"/>
      <c r="D105" s="52"/>
      <c r="E105" s="102">
        <f>E106-J106</f>
        <v>-41.142428528562853</v>
      </c>
      <c r="F105" s="51"/>
      <c r="G105" s="51"/>
      <c r="H105" s="51"/>
      <c r="I105" s="51"/>
      <c r="J105" s="124"/>
      <c r="K105" s="124"/>
      <c r="L105" s="131" t="s">
        <v>92</v>
      </c>
    </row>
    <row r="106" spans="1:12" s="50" customFormat="1">
      <c r="A106" s="40" t="s">
        <v>84</v>
      </c>
      <c r="B106" s="38" t="s">
        <v>4</v>
      </c>
      <c r="C106" s="154"/>
      <c r="D106" s="52"/>
      <c r="E106" s="51">
        <f>E79</f>
        <v>-30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>
      <c r="A107" s="37" t="s">
        <v>85</v>
      </c>
      <c r="B107" s="38" t="s">
        <v>4</v>
      </c>
      <c r="C107" s="154"/>
      <c r="D107" s="52"/>
      <c r="E107" s="102">
        <f>E106+J106</f>
        <v>-18.857571471437147</v>
      </c>
      <c r="F107" s="51"/>
      <c r="G107" s="51"/>
      <c r="H107" s="51"/>
      <c r="I107" s="51"/>
      <c r="J107" s="124"/>
      <c r="K107" s="124"/>
      <c r="L107" s="131" t="s">
        <v>92</v>
      </c>
    </row>
    <row r="108" spans="1:12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5" thickBot="1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conditionalFormatting sqref="L109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E97">
    <cfRule type="cellIs" dxfId="13" priority="6" stopIfTrue="1" operator="lessThan">
      <formula>K97</formula>
    </cfRule>
  </conditionalFormatting>
  <conditionalFormatting sqref="F103">
    <cfRule type="cellIs" dxfId="12" priority="5" stopIfTrue="1" operator="greaterThan">
      <formula>K103</formula>
    </cfRule>
  </conditionalFormatting>
  <conditionalFormatting sqref="E85">
    <cfRule type="cellIs" dxfId="11" priority="4" stopIfTrue="1" operator="lessThan">
      <formula>K85</formula>
    </cfRule>
  </conditionalFormatting>
  <conditionalFormatting sqref="E89">
    <cfRule type="cellIs" dxfId="10" priority="3" stopIfTrue="1" operator="lessThan">
      <formula>K89</formula>
    </cfRule>
  </conditionalFormatting>
  <conditionalFormatting sqref="E93">
    <cfRule type="cellIs" dxfId="9" priority="2" stopIfTrue="1" operator="lessThan">
      <formula>K93</formula>
    </cfRule>
  </conditionalFormatting>
  <conditionalFormatting sqref="E95">
    <cfRule type="cellIs" dxfId="8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9"/>
  <sheetViews>
    <sheetView zoomScale="90" zoomScaleNormal="90" workbookViewId="0">
      <selection activeCell="G105" sqref="G105"/>
    </sheetView>
  </sheetViews>
  <sheetFormatPr defaultColWidth="10.7109375" defaultRowHeight="12.75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2.5703125" style="7" customWidth="1"/>
    <col min="13" max="16384" width="10.7109375" style="7"/>
  </cols>
  <sheetData>
    <row r="1" spans="1:12" ht="13.5" thickBot="1">
      <c r="J1" s="8"/>
      <c r="K1" s="8"/>
      <c r="L1" s="8"/>
    </row>
    <row r="2" spans="1:12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>
      <c r="A4" s="134" t="s">
        <v>47</v>
      </c>
      <c r="B4" s="135" t="s">
        <v>48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131</v>
      </c>
    </row>
    <row r="5" spans="1:12">
      <c r="A5" s="134" t="s">
        <v>49</v>
      </c>
      <c r="B5" s="136" t="s">
        <v>50</v>
      </c>
      <c r="C5" s="15"/>
      <c r="D5" s="189">
        <v>40</v>
      </c>
      <c r="E5" s="130"/>
      <c r="F5" s="130"/>
      <c r="G5" s="105"/>
      <c r="H5" s="24"/>
      <c r="I5" s="17"/>
      <c r="J5" s="81"/>
      <c r="K5" s="17"/>
      <c r="L5" s="22" t="s">
        <v>131</v>
      </c>
    </row>
    <row r="6" spans="1:12">
      <c r="A6" s="19" t="s">
        <v>52</v>
      </c>
      <c r="B6" s="63" t="s">
        <v>38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132</v>
      </c>
    </row>
    <row r="7" spans="1:12" s="8" customFormat="1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132</v>
      </c>
    </row>
    <row r="8" spans="1:12" s="8" customFormat="1">
      <c r="A8" s="19" t="s">
        <v>111</v>
      </c>
      <c r="B8" s="20"/>
      <c r="C8" s="20"/>
      <c r="D8" s="107"/>
      <c r="E8" s="191">
        <v>106</v>
      </c>
      <c r="F8" s="117"/>
      <c r="G8" s="23"/>
      <c r="H8" s="23"/>
      <c r="I8" s="23"/>
      <c r="J8" s="21"/>
      <c r="K8" s="21"/>
      <c r="L8" s="22" t="s">
        <v>119</v>
      </c>
    </row>
    <row r="9" spans="1:12" s="8" customFormat="1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132</v>
      </c>
    </row>
    <row r="10" spans="1:12" s="8" customFormat="1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132</v>
      </c>
    </row>
    <row r="11" spans="1:12" s="8" customFormat="1">
      <c r="A11" s="19" t="s">
        <v>55</v>
      </c>
      <c r="B11" s="20" t="s">
        <v>39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112</v>
      </c>
    </row>
    <row r="12" spans="1:12" s="8" customFormat="1">
      <c r="A12" s="19" t="s">
        <v>56</v>
      </c>
      <c r="B12" s="20" t="s">
        <v>39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ht="13.5" thickBot="1">
      <c r="A13" s="176" t="s">
        <v>133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5" thickBot="1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>
      <c r="A16" s="9" t="s">
        <v>20</v>
      </c>
      <c r="B16" s="28"/>
      <c r="C16" s="28"/>
      <c r="D16" s="59" t="s">
        <v>41</v>
      </c>
      <c r="E16" s="59" t="s">
        <v>45</v>
      </c>
      <c r="F16" s="59" t="s">
        <v>46</v>
      </c>
      <c r="G16" s="98"/>
      <c r="H16" s="98"/>
      <c r="I16" s="35"/>
      <c r="J16" s="29"/>
      <c r="K16" s="29"/>
      <c r="L16" s="13" t="s">
        <v>0</v>
      </c>
    </row>
    <row r="17" spans="1:15">
      <c r="A17" s="36" t="s">
        <v>21</v>
      </c>
      <c r="B17" s="63" t="s">
        <v>61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62</v>
      </c>
    </row>
    <row r="19" spans="1:15">
      <c r="A19" s="183" t="s">
        <v>97</v>
      </c>
      <c r="B19" s="20" t="s">
        <v>53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63</v>
      </c>
      <c r="N19"/>
      <c r="O19"/>
    </row>
    <row r="20" spans="1:15">
      <c r="A20" s="88" t="s">
        <v>42</v>
      </c>
      <c r="B20" s="20" t="s">
        <v>57</v>
      </c>
      <c r="C20" s="20"/>
      <c r="E20" s="117">
        <f>10*LOG((D17+E17)*10^-9)+10*LOG(E8*12)</f>
        <v>-62.180480305871399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>
      <c r="A21" s="88" t="s">
        <v>64</v>
      </c>
      <c r="B21" s="20" t="s">
        <v>57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65</v>
      </c>
      <c r="N21"/>
      <c r="O21"/>
    </row>
    <row r="22" spans="1:15" ht="13.5" thickBot="1">
      <c r="A22" s="184" t="s">
        <v>98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58</v>
      </c>
      <c r="N22"/>
      <c r="O22"/>
    </row>
    <row r="23" spans="1:15">
      <c r="G23" s="50"/>
      <c r="H23" s="50"/>
    </row>
    <row r="24" spans="1:15" ht="13.5" thickBot="1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5" thickBot="1">
      <c r="A25" s="9" t="s">
        <v>23</v>
      </c>
      <c r="B25" s="28"/>
      <c r="C25" s="147"/>
      <c r="D25" s="195" t="s">
        <v>93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>
      <c r="A26" s="30"/>
      <c r="B26" s="20"/>
      <c r="C26" s="139"/>
      <c r="D26" s="16" t="s">
        <v>41</v>
      </c>
      <c r="E26" s="106" t="s">
        <v>45</v>
      </c>
      <c r="F26" s="106" t="s">
        <v>46</v>
      </c>
      <c r="G26" s="150"/>
      <c r="H26" s="170"/>
      <c r="I26" s="151"/>
      <c r="J26" s="64"/>
      <c r="K26" s="64"/>
      <c r="L26" s="152"/>
    </row>
    <row r="27" spans="1:15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>
      <c r="A29" s="36" t="s">
        <v>59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>
      <c r="A30" s="45" t="s">
        <v>99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95</v>
      </c>
    </row>
    <row r="31" spans="1:15" s="8" customFormat="1" ht="13.5" thickBot="1">
      <c r="A31" s="90" t="s">
        <v>60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96</v>
      </c>
    </row>
    <row r="32" spans="1:15">
      <c r="D32" s="84"/>
      <c r="E32" s="84"/>
      <c r="F32" s="84"/>
      <c r="G32" s="84"/>
      <c r="H32" s="84"/>
      <c r="I32" s="84"/>
      <c r="J32" s="84"/>
      <c r="K32" s="84"/>
    </row>
    <row r="33" spans="1:12" ht="13.5" thickBot="1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>
      <c r="A34" s="9" t="s">
        <v>26</v>
      </c>
      <c r="B34" s="11"/>
      <c r="C34" s="153"/>
      <c r="D34" s="104" t="s">
        <v>41</v>
      </c>
      <c r="E34" s="59" t="s">
        <v>45</v>
      </c>
      <c r="F34" s="59" t="s">
        <v>46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>
      <c r="A36" s="37" t="s">
        <v>100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>
      <c r="A37" s="40" t="s">
        <v>101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66</v>
      </c>
    </row>
    <row r="38" spans="1:12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>
      <c r="A40" s="37" t="s">
        <v>102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>
      <c r="A41" s="40" t="s">
        <v>103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67</v>
      </c>
    </row>
    <row r="42" spans="1:12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>
      <c r="A44" s="37" t="s">
        <v>120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>
      <c r="A45" s="40" t="s">
        <v>121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68</v>
      </c>
    </row>
    <row r="46" spans="1:12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>
      <c r="A48" s="37" t="s">
        <v>69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>
      <c r="A49" s="40" t="s">
        <v>70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71</v>
      </c>
    </row>
    <row r="50" spans="1:12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>
      <c r="A52" s="37" t="s">
        <v>78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>
      <c r="A53" s="40" t="s">
        <v>79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71</v>
      </c>
    </row>
    <row r="54" spans="1:12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>
      <c r="A56" s="37" t="s">
        <v>72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>
      <c r="A57" s="40" t="s">
        <v>73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74</v>
      </c>
    </row>
    <row r="58" spans="1:12" ht="13.5" thickBot="1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5" thickBot="1">
      <c r="A60" s="46"/>
      <c r="G60" s="50"/>
      <c r="H60" s="50"/>
    </row>
    <row r="61" spans="1:12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5" thickBot="1">
      <c r="A62" s="116" t="s">
        <v>122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5" thickBot="1">
      <c r="G64" s="50"/>
      <c r="H64" s="50"/>
      <c r="J64" s="46"/>
      <c r="K64" s="46"/>
    </row>
    <row r="65" spans="1:12">
      <c r="A65" s="9" t="s">
        <v>28</v>
      </c>
      <c r="B65" s="71"/>
      <c r="C65" s="71"/>
      <c r="D65" s="59" t="s">
        <v>41</v>
      </c>
      <c r="E65" s="59" t="s">
        <v>45</v>
      </c>
      <c r="F65" s="59" t="s">
        <v>46</v>
      </c>
      <c r="G65" s="98"/>
      <c r="H65" s="98"/>
      <c r="I65" s="35"/>
      <c r="J65" s="12"/>
      <c r="K65" s="12"/>
      <c r="L65" s="13" t="s">
        <v>0</v>
      </c>
    </row>
    <row r="66" spans="1:12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>
      <c r="A67" s="19" t="s">
        <v>52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>
      <c r="A69" s="19" t="s">
        <v>55</v>
      </c>
      <c r="B69" s="20" t="s">
        <v>39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>
      <c r="A75" s="19" t="s">
        <v>29</v>
      </c>
      <c r="B75" s="20" t="s">
        <v>61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>
      <c r="A77" s="183" t="s">
        <v>97</v>
      </c>
      <c r="B77" s="20" t="s">
        <v>53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>
      <c r="A78" s="185" t="s">
        <v>42</v>
      </c>
      <c r="B78" s="20" t="s">
        <v>57</v>
      </c>
      <c r="C78" s="20"/>
      <c r="D78" s="138"/>
      <c r="E78" s="128">
        <f>10*LOG((D75+E75)*10^-9)+10*LOG(E8*12)</f>
        <v>-62.180480305871399</v>
      </c>
      <c r="F78" s="107"/>
      <c r="G78" s="21"/>
      <c r="H78" s="21"/>
      <c r="I78" s="24"/>
      <c r="J78" s="8"/>
      <c r="K78" s="8"/>
      <c r="L78" s="22"/>
    </row>
    <row r="79" spans="1:12">
      <c r="A79" s="185" t="s">
        <v>64</v>
      </c>
      <c r="B79" s="20" t="s">
        <v>57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5" thickBot="1">
      <c r="A80" s="186" t="s">
        <v>104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thickBot="1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>
      <c r="A83" s="9" t="s">
        <v>30</v>
      </c>
      <c r="B83" s="11"/>
      <c r="C83" s="153"/>
      <c r="D83" s="104" t="s">
        <v>41</v>
      </c>
      <c r="E83" s="59" t="s">
        <v>45</v>
      </c>
      <c r="F83" s="59" t="s">
        <v>46</v>
      </c>
      <c r="G83" s="140"/>
      <c r="H83" s="140"/>
      <c r="I83" s="104"/>
      <c r="J83" s="111" t="s">
        <v>18</v>
      </c>
      <c r="K83" s="111" t="s">
        <v>94</v>
      </c>
      <c r="L83" s="59" t="s">
        <v>31</v>
      </c>
    </row>
    <row r="84" spans="1:12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>
      <c r="A85" s="37" t="s">
        <v>105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86</v>
      </c>
    </row>
    <row r="86" spans="1:12">
      <c r="A86" s="40" t="s">
        <v>106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>
      <c r="A87" s="37" t="s">
        <v>107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>
      <c r="A89" s="37" t="s">
        <v>108</v>
      </c>
      <c r="B89" s="103" t="s">
        <v>53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114</v>
      </c>
    </row>
    <row r="90" spans="1:12">
      <c r="A90" s="40" t="s">
        <v>109</v>
      </c>
      <c r="B90" s="103" t="s">
        <v>53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>
      <c r="A91" s="37" t="s">
        <v>110</v>
      </c>
      <c r="B91" s="103" t="s">
        <v>53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>
      <c r="A93" s="37" t="s">
        <v>115</v>
      </c>
      <c r="B93" s="103" t="s">
        <v>57</v>
      </c>
      <c r="C93" s="162"/>
      <c r="D93" s="52"/>
      <c r="E93" s="102">
        <f>E94-J94</f>
        <v>-63.693734004353104</v>
      </c>
      <c r="F93" s="51"/>
      <c r="G93" s="51"/>
      <c r="H93" s="51"/>
      <c r="I93" s="51"/>
      <c r="J93" s="124"/>
      <c r="K93" s="192">
        <f>-114.5+10*LOG(E8*12)</f>
        <v>-83.455128886876054</v>
      </c>
      <c r="L93" s="193" t="s">
        <v>113</v>
      </c>
    </row>
    <row r="94" spans="1:12" s="50" customFormat="1">
      <c r="A94" s="40" t="s">
        <v>116</v>
      </c>
      <c r="B94" s="103" t="s">
        <v>57</v>
      </c>
      <c r="C94" s="162"/>
      <c r="D94" s="52"/>
      <c r="E94" s="51">
        <f>E78</f>
        <v>-62.180480305871399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>
      <c r="A95" s="37" t="s">
        <v>117</v>
      </c>
      <c r="B95" s="103" t="s">
        <v>57</v>
      </c>
      <c r="C95" s="162"/>
      <c r="D95" s="52"/>
      <c r="E95" s="102">
        <f>E94+J94</f>
        <v>-60.667226607389694</v>
      </c>
      <c r="F95" s="51"/>
      <c r="G95" s="51"/>
      <c r="H95" s="51"/>
      <c r="I95" s="51"/>
      <c r="J95" s="124"/>
      <c r="K95" s="166">
        <v>-50</v>
      </c>
      <c r="L95" s="167" t="s">
        <v>89</v>
      </c>
    </row>
    <row r="96" spans="1:12" s="50" customFormat="1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>
      <c r="A97" s="37" t="s">
        <v>75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90</v>
      </c>
    </row>
    <row r="98" spans="1:12" s="50" customFormat="1">
      <c r="A98" s="40" t="s">
        <v>76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>
      <c r="A99" s="37" t="s">
        <v>77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>
      <c r="A101" s="37" t="s">
        <v>80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>
      <c r="A102" s="40" t="s">
        <v>81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>
      <c r="A103" s="37" t="s">
        <v>82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91</v>
      </c>
    </row>
    <row r="104" spans="1:12" s="50" customFormat="1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>
      <c r="A105" s="37" t="s">
        <v>83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92</v>
      </c>
    </row>
    <row r="106" spans="1:12" s="50" customFormat="1">
      <c r="A106" s="40" t="s">
        <v>84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>
      <c r="A107" s="37" t="s">
        <v>85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92</v>
      </c>
    </row>
    <row r="108" spans="1:12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5" thickBot="1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H25:I25"/>
    <mergeCell ref="H34:I34"/>
    <mergeCell ref="D25:G25"/>
  </mergeCells>
  <phoneticPr fontId="13" type="noConversion"/>
  <conditionalFormatting sqref="L109">
    <cfRule type="cellIs" dxfId="7" priority="11" stopIfTrue="1" operator="equal">
      <formula>"Yes"</formula>
    </cfRule>
    <cfRule type="cellIs" dxfId="6" priority="12" stopIfTrue="1" operator="notEqual">
      <formula>"Yes"</formula>
    </cfRule>
  </conditionalFormatting>
  <conditionalFormatting sqref="E97">
    <cfRule type="cellIs" dxfId="5" priority="6" stopIfTrue="1" operator="lessThan">
      <formula>K97</formula>
    </cfRule>
  </conditionalFormatting>
  <conditionalFormatting sqref="F103">
    <cfRule type="cellIs" dxfId="4" priority="5" stopIfTrue="1" operator="greaterThan">
      <formula>K103</formula>
    </cfRule>
  </conditionalFormatting>
  <conditionalFormatting sqref="E85">
    <cfRule type="cellIs" dxfId="3" priority="4" stopIfTrue="1" operator="lessThan">
      <formula>K85</formula>
    </cfRule>
  </conditionalFormatting>
  <conditionalFormatting sqref="E89">
    <cfRule type="cellIs" dxfId="2" priority="3" stopIfTrue="1" operator="lessThan">
      <formula>K89</formula>
    </cfRule>
  </conditionalFormatting>
  <conditionalFormatting sqref="E93">
    <cfRule type="cellIs" dxfId="1" priority="2" stopIfTrue="1" operator="lessThan">
      <formula>K93</formula>
    </cfRule>
  </conditionalFormatting>
  <conditionalFormatting sqref="E95">
    <cfRule type="cellIs" dxfId="0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6.3.2.2.3-1</vt:lpstr>
      <vt:lpstr>6.3.2.2.3-2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1CD2</cp:lastModifiedBy>
  <dcterms:created xsi:type="dcterms:W3CDTF">2009-06-16T09:56:03Z</dcterms:created>
  <dcterms:modified xsi:type="dcterms:W3CDTF">2022-08-05T17:34:59Z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2022-07-20T12:26:19Z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82944158-e710-4cf4-9544-1b60239979b3</vt:lpwstr>
  </property>
  <property fmtid="{D5CDD505-2E9C-101B-9397-08002B2CF9AE}" pid="15" name="MSIP_Label_9764cdcd-3664-4d05-9615-7cbf65a4f0a8_ContentBits">
    <vt:lpwstr>0</vt:lpwstr>
  </property>
</Properties>
</file>